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13_ncr:1_{D5D41270-AE73-40D7-B980-8CD5768BAF2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230809_SS_GFP_UTR_OD" sheetId="8" r:id="rId1"/>
    <sheet name="Raw Data" sheetId="1" r:id="rId2"/>
    <sheet name="Analysis" sheetId="7" r:id="rId3"/>
  </sheets>
  <definedNames>
    <definedName name="ExternalData_1" localSheetId="0" hidden="1">'230809_SS_GFP_UTR_OD'!$A$1:$N$23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7" l="1"/>
  <c r="E17" i="7"/>
  <c r="H9" i="7"/>
  <c r="H10" i="7"/>
  <c r="H11" i="7"/>
  <c r="H12" i="7"/>
  <c r="H13" i="7"/>
  <c r="H8" i="7"/>
  <c r="D3" i="7"/>
  <c r="D4" i="7"/>
  <c r="D5" i="7"/>
  <c r="D6" i="7"/>
  <c r="D7" i="7"/>
  <c r="D8" i="7"/>
  <c r="D9" i="7"/>
  <c r="D10" i="7"/>
  <c r="D11" i="7"/>
  <c r="D12" i="7"/>
  <c r="D13" i="7"/>
  <c r="D14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2" i="7"/>
  <c r="E13" i="7"/>
  <c r="E12" i="7"/>
  <c r="E11" i="7"/>
  <c r="S9" i="8"/>
  <c r="S10" i="8"/>
  <c r="S11" i="8"/>
  <c r="S12" i="8"/>
  <c r="S13" i="8"/>
  <c r="S14" i="8"/>
  <c r="S8" i="8"/>
  <c r="S3" i="8"/>
  <c r="S4" i="8"/>
  <c r="S5" i="8"/>
  <c r="S6" i="8"/>
  <c r="S7" i="8"/>
  <c r="S2" i="8"/>
  <c r="R9" i="8"/>
  <c r="R10" i="8"/>
  <c r="R11" i="8"/>
  <c r="R12" i="8"/>
  <c r="R13" i="8"/>
  <c r="R14" i="8"/>
  <c r="R8" i="8"/>
  <c r="R3" i="8"/>
  <c r="R4" i="8"/>
  <c r="R5" i="8"/>
  <c r="R6" i="8"/>
  <c r="R7" i="8"/>
  <c r="R2" i="8"/>
  <c r="E9" i="7" l="1"/>
  <c r="E10" i="7"/>
  <c r="E8" i="7"/>
  <c r="S8" i="1"/>
  <c r="R8" i="1"/>
  <c r="S6" i="1"/>
  <c r="S7" i="1"/>
  <c r="S5" i="1"/>
  <c r="R6" i="1"/>
  <c r="R7" i="1"/>
  <c r="R5" i="1"/>
  <c r="R3" i="1"/>
  <c r="R4" i="1"/>
  <c r="R2" i="1"/>
  <c r="S3" i="1"/>
  <c r="S4" i="1"/>
  <c r="S2" i="1"/>
  <c r="E14" i="7" l="1"/>
  <c r="E6" i="7"/>
  <c r="F8" i="7" l="1"/>
  <c r="F12" i="7"/>
  <c r="F13" i="7"/>
  <c r="F11" i="7"/>
  <c r="F9" i="7"/>
  <c r="F10" i="7"/>
  <c r="F6" i="7"/>
  <c r="E4" i="7"/>
  <c r="F4" i="7" s="1"/>
  <c r="E5" i="7"/>
  <c r="F5" i="7" s="1"/>
  <c r="E3" i="7"/>
  <c r="F3" i="7" s="1"/>
  <c r="E2" i="7"/>
  <c r="F2" i="7" s="1"/>
  <c r="E7" i="7"/>
  <c r="F7" i="7" s="1"/>
  <c r="G11" i="7" l="1"/>
  <c r="G2" i="7"/>
  <c r="G5" i="7"/>
  <c r="G8" i="7"/>
  <c r="H2" i="7"/>
  <c r="H6" i="7" l="1"/>
  <c r="H7" i="7"/>
  <c r="M4" i="7"/>
  <c r="L5" i="7"/>
  <c r="M5" i="7"/>
  <c r="L4" i="7"/>
  <c r="H4" i="7"/>
  <c r="H5" i="7"/>
  <c r="H3" i="7"/>
  <c r="L2" i="7" s="1"/>
  <c r="M2" i="7" l="1"/>
  <c r="L3" i="7"/>
  <c r="M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237292-B471-45E5-A5FE-4E073AFE0689}" keepAlive="1" name="Query - 230809_SS_GFP_UTR_OD" description="Connection to the '230809_SS_GFP_UTR_OD' query in the workbook." type="5" refreshedVersion="8" background="1" saveData="1">
    <dbPr connection="Provider=Microsoft.Mashup.OleDb.1;Data Source=$Workbook$;Location=230809_SS_GFP_UTR_OD;Extended Properties=&quot;&quot;" command="SELECT * FROM [230809_SS_GFP_UTR_OD]"/>
  </connection>
  <connection id="2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3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4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5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6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7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8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9" xr16:uid="{D54905E8-1AA3-4066-91B1-646A548DE15B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<sst xmlns="http://schemas.openxmlformats.org/spreadsheetml/2006/main" count="98" uniqueCount="60">
  <si>
    <t>OD600</t>
  </si>
  <si>
    <t>Temperature(¡C)</t>
  </si>
  <si>
    <t>Sample #</t>
  </si>
  <si>
    <t>Strain and Condition</t>
  </si>
  <si>
    <t>GFP</t>
  </si>
  <si>
    <t>Average</t>
  </si>
  <si>
    <t xml:space="preserve">Std. Dev. </t>
  </si>
  <si>
    <t>RFU-LVS</t>
  </si>
  <si>
    <t>GFP/OD600</t>
  </si>
  <si>
    <t>Flourescence</t>
  </si>
  <si>
    <t>OD</t>
  </si>
  <si>
    <t>WT</t>
  </si>
  <si>
    <t>LVS</t>
  </si>
  <si>
    <t>d2</t>
  </si>
  <si>
    <t>Normalized to WT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</si>
  <si>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</si>
  <si>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</si>
  <si>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</si>
  <si>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</si>
  <si>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</si>
  <si>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</si>
  <si>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</si>
  <si>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</si>
  <si>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</si>
  <si>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</si>
  <si>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</si>
  <si>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</si>
  <si>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</si>
  <si>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</si>
  <si>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/>
  </si>
  <si>
    <t>A</t>
  </si>
  <si>
    <t>B</t>
  </si>
  <si>
    <t>C</t>
  </si>
  <si>
    <t>D</t>
  </si>
  <si>
    <t>E</t>
  </si>
  <si>
    <t>F</t>
  </si>
  <si>
    <t>G</t>
  </si>
  <si>
    <t>H</t>
  </si>
  <si>
    <t>read:485,528</t>
  </si>
  <si>
    <t>FL</t>
  </si>
  <si>
    <t>WT UTR</t>
  </si>
  <si>
    <t>d2 UTR</t>
  </si>
  <si>
    <t>WT mut. UTR</t>
  </si>
  <si>
    <t>d2 mut. UTR</t>
  </si>
  <si>
    <t>WT mut UTR</t>
  </si>
  <si>
    <t>d2 mut UTR</t>
  </si>
  <si>
    <t>5'UTR error bars</t>
  </si>
  <si>
    <t>5'UTR</t>
  </si>
  <si>
    <t>+</t>
  </si>
  <si>
    <t>-</t>
  </si>
  <si>
    <t>Ptul4 rpsU2_mut.5'UTR gfp</t>
  </si>
  <si>
    <t>Ptul4 rpsU2_5'UTR gfp</t>
  </si>
  <si>
    <t>ΔrpsU2 Ptul4 rpsU2_5'UTR gfp</t>
  </si>
  <si>
    <t>ΔrpsU2 Ptul4 rpsU2_mut.5'UTR gfp</t>
  </si>
  <si>
    <t>Transcript</t>
  </si>
  <si>
    <t>Protein</t>
  </si>
  <si>
    <t>Wild-Type</t>
  </si>
  <si>
    <t>ΔrpsU2</t>
  </si>
  <si>
    <t>Wild-type Mutant UTR</t>
  </si>
  <si>
    <t>ΔrpsU2 Mutant UTR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</si>
</sst>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0" fillId="3" borderId="3" xfId="0" applyFill="1" applyBorder="1"/>
    <xf numFmtId="0" fontId="0" fillId="4" borderId="0" xfId="0" applyFill="1"/>
    <xf numFmtId="0" fontId="0" fillId="0" borderId="0" xfId="0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Analysis!$M$15</c:f>
              <c:strCache>
                <c:ptCount val="1"/>
                <c:pt idx="0">
                  <c:v>1.0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Analysis!$M$8:$M$11</c:f>
                <c:numCache>
                  <c:formatCode>General</c:formatCode>
                  <c:ptCount val="4"/>
                  <c:pt idx="0">
                    <c:v>0.165681731044928</c:v>
                  </c:pt>
                  <c:pt idx="1">
                    <c:v>0.7380351739261668</c:v>
                  </c:pt>
                  <c:pt idx="2">
                    <c:v>0.19317792845574233</c:v>
                  </c:pt>
                  <c:pt idx="3">
                    <c:v>0.55259105616785975</c:v>
                  </c:pt>
                </c:numCache>
              </c:numRef>
            </c:plus>
            <c:minus>
              <c:numRef>
                <c:f>Analysis!$N$8:$N$11</c:f>
                <c:numCache>
                  <c:formatCode>General</c:formatCode>
                  <c:ptCount val="4"/>
                  <c:pt idx="0">
                    <c:v>0.19858336705539648</c:v>
                  </c:pt>
                  <c:pt idx="1">
                    <c:v>0.94577031473939766</c:v>
                  </c:pt>
                  <c:pt idx="2">
                    <c:v>0.23943064433772832</c:v>
                  </c:pt>
                  <c:pt idx="3">
                    <c:v>0.67803623670967461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Analysis!$K$15:$K$18</c:f>
              <c:strCache>
                <c:ptCount val="4"/>
                <c:pt idx="0">
                  <c:v>Wild-Type</c:v>
                </c:pt>
                <c:pt idx="1">
                  <c:v>ΔrpsU2</c:v>
                </c:pt>
                <c:pt idx="2">
                  <c:v>Wild-type Mutant UTR</c:v>
                </c:pt>
                <c:pt idx="3">
                  <c:v>ΔrpsU2 Mutant UTR</c:v>
                </c:pt>
              </c:strCache>
            </c:strRef>
          </c:cat>
          <c:val>
            <c:numRef>
              <c:f>Analysis!$L$15:$L$18</c:f>
              <c:numCache>
                <c:formatCode>0.0</c:formatCode>
                <c:ptCount val="4"/>
                <c:pt idx="0">
                  <c:v>1</c:v>
                </c:pt>
                <c:pt idx="1">
                  <c:v>3.360104390621415</c:v>
                </c:pt>
                <c:pt idx="2">
                  <c:v>1</c:v>
                </c:pt>
                <c:pt idx="3">
                  <c:v>2.986776841845991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78-4CEC-8515-2777BC0DE7E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400"/>
                  <a:t>gfp</a:t>
                </a:r>
                <a:r>
                  <a:rPr lang="en-US" sz="1400" baseline="0"/>
                  <a:t> Transcript Abundance </a:t>
                </a:r>
                <a:br>
                  <a:rPr lang="en-US" sz="1400" baseline="0"/>
                </a:br>
                <a:r>
                  <a:rPr lang="en-US" sz="1400" baseline="0"/>
                  <a:t>(relative to tul4)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1228582563963245E-3"/>
              <c:y val="0.13989927395439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Analysis!$M$15</c:f>
              <c:strCache>
                <c:ptCount val="1"/>
                <c:pt idx="0">
                  <c:v>1.0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Analysis!$M$2:$M$5</c:f>
                <c:numCache>
                  <c:formatCode>General</c:formatCode>
                  <c:ptCount val="4"/>
                  <c:pt idx="0">
                    <c:v>5.0397821517151262E-2</c:v>
                  </c:pt>
                  <c:pt idx="1">
                    <c:v>4.0056772885494599E-2</c:v>
                  </c:pt>
                  <c:pt idx="2">
                    <c:v>3.572551631857443E-2</c:v>
                  </c:pt>
                  <c:pt idx="3">
                    <c:v>0.10217594786015889</c:v>
                  </c:pt>
                </c:numCache>
              </c:numRef>
            </c:plus>
            <c:minus>
              <c:numRef>
                <c:f>Analysis!$M$2:$M$5</c:f>
                <c:numCache>
                  <c:formatCode>General</c:formatCode>
                  <c:ptCount val="4"/>
                  <c:pt idx="0">
                    <c:v>5.0397821517151262E-2</c:v>
                  </c:pt>
                  <c:pt idx="1">
                    <c:v>4.0056772885494599E-2</c:v>
                  </c:pt>
                  <c:pt idx="2">
                    <c:v>3.572551631857443E-2</c:v>
                  </c:pt>
                  <c:pt idx="3">
                    <c:v>0.10217594786015889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Analysis!$K$15:$K$18</c:f>
              <c:strCache>
                <c:ptCount val="4"/>
                <c:pt idx="0">
                  <c:v>Wild-Type</c:v>
                </c:pt>
                <c:pt idx="1">
                  <c:v>ΔrpsU2</c:v>
                </c:pt>
                <c:pt idx="2">
                  <c:v>Wild-type Mutant UTR</c:v>
                </c:pt>
                <c:pt idx="3">
                  <c:v>ΔrpsU2 Mutant UTR</c:v>
                </c:pt>
              </c:strCache>
            </c:strRef>
          </c:cat>
          <c:val>
            <c:numRef>
              <c:f>Analysis!$L$2:$L$5</c:f>
              <c:numCache>
                <c:formatCode>0.00</c:formatCode>
                <c:ptCount val="4"/>
                <c:pt idx="0">
                  <c:v>1</c:v>
                </c:pt>
                <c:pt idx="1">
                  <c:v>0.75194712773558414</c:v>
                </c:pt>
                <c:pt idx="2">
                  <c:v>1</c:v>
                </c:pt>
                <c:pt idx="3">
                  <c:v>0.85163363682358428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2-411C-BC10-4DBE421C2B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400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8.1228582563963245E-3"/>
              <c:y val="0.13989927395439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22</xdr:col>
      <xdr:colOff>70104</xdr:colOff>
      <xdr:row>22</xdr:row>
      <xdr:rowOff>45720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75BF25D-60FC-44B6-AB5D-66EA5F4AD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539496</xdr:colOff>
      <xdr:row>2</xdr:row>
      <xdr:rowOff>45720</xdr:rowOff>
    </xdr:from>
    <xdr:to>
      <xdr:col>31</xdr:col>
      <xdr:colOff>0</xdr:colOff>
      <xdr:row>21</xdr:row>
      <xdr:rowOff>91440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4EBF4B-B3E1-40D3-B307-DBBA1EB22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4613036-A28A-4DF6-BEAF-053865100098}" autoFormatId="16" applyNumberFormats="0" applyBorderFormats="0" applyFontFormats="0" applyPatternFormats="0" applyAlignmentFormats="0" applyWidthHeightFormats="0">
  <queryTableRefresh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56E806-F4A7-4BEC-8E2F-DF2B8E377F49}" name="_230809_SS_GFP_UTR_OD" displayName="_230809_SS_GFP_UTR_OD" ref="A1:N23" tableType="queryTable" totalsRowShown="0">
  <autoFilter ref="A1:N23" xr:uid="{D156E806-F4A7-4BEC-8E2F-DF2B8E377F49}"/>
  <sortState xmlns:xlrd2="http://schemas.microsoft.com/office/spreadsheetml/2017/richdata2" ref="A2:N23">
    <sortCondition ref="N2:N23" customList="8,7,6,5,4,3,2,1"/>
  </sortState>
  <tableColumns count="14">
    <tableColumn id="1" xr3:uid="{618AE099-77A2-4485-9176-75131E69E20E}" uniqueName="1" name="Column1" queryTableFieldId="1" dataDxfId="1"/>
    <tableColumn id="2" xr3:uid="{AFAAAF14-2F60-488F-89E5-D8DD4694D7C2}" uniqueName="2" name="Column2" queryTableFieldId="2"/>
    <tableColumn id="3" xr3:uid="{091F3235-77AC-46A9-B7CB-8CE21EED8BB5}" uniqueName="3" name="Column3" queryTableFieldId="3"/>
    <tableColumn id="4" xr3:uid="{6E9ECA8D-BFEB-44C3-9D3C-C6DBA076488E}" uniqueName="4" name="Column4" queryTableFieldId="4"/>
    <tableColumn id="5" xr3:uid="{434EE92F-9646-4405-83B0-D5BE9BB074BD}" uniqueName="5" name="Column5" queryTableFieldId="5"/>
    <tableColumn id="6" xr3:uid="{9E0A20DF-A929-4DC7-A87B-93BFB0457955}" uniqueName="6" name="Column6" queryTableFieldId="6"/>
    <tableColumn id="7" xr3:uid="{CB7DE12A-267E-4C5C-A397-DA4B7332B764}" uniqueName="7" name="Column7" queryTableFieldId="7"/>
    <tableColumn id="8" xr3:uid="{6C886BFA-24D7-4722-8A4E-A886BA4326F5}" uniqueName="8" name="Column8" queryTableFieldId="8"/>
    <tableColumn id="9" xr3:uid="{9173DEEF-F15D-4567-A84E-1C95EC8A838C}" uniqueName="9" name="Column9" queryTableFieldId="9"/>
    <tableColumn id="10" xr3:uid="{5AF2F831-BE84-4A24-AF38-47A4A7C34320}" uniqueName="10" name="Column10" queryTableFieldId="10"/>
    <tableColumn id="11" xr3:uid="{D2880B6B-E9D7-4B67-81B8-366C5AADEBBD}" uniqueName="11" name="Column11" queryTableFieldId="11"/>
    <tableColumn id="12" xr3:uid="{F2F35076-7EEF-45BE-9E1C-5DAEEB18CABF}" uniqueName="12" name="Column12" queryTableFieldId="12"/>
    <tableColumn id="13" xr3:uid="{AA39BD39-F762-4CDF-AD4A-4C4023857DAB}" uniqueName="13" name="Column13" queryTableFieldId="13"/>
    <tableColumn id="14" xr3:uid="{5AD9AD43-4EC8-402E-B6E1-7011687CE95D}" uniqueName="14" name="Column14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0A90F-F7CE-4A10-9264-F19C515CE56F}">
  <dimension ref="A1:S23"/>
  <sheetViews>
    <sheetView workbookViewId="0">
      <selection activeCell="S14" sqref="S14"/>
    </sheetView>
  </sheetViews>
  <sheetFormatPr defaultRowHeight="14.4" x14ac:dyDescent="0.3"/>
  <cols>
    <col min="1" max="9" width="10.77734375" bestFit="1" customWidth="1"/>
    <col min="10" max="14" width="11.77734375" bestFit="1" customWidth="1"/>
    <col min="17" max="17" width="11.88671875" bestFit="1" customWidth="1"/>
  </cols>
  <sheetData>
    <row r="1" spans="1:19" x14ac:dyDescent="0.3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R1" t="s">
        <v>39</v>
      </c>
      <c r="S1" t="s">
        <v>10</v>
      </c>
    </row>
    <row r="2" spans="1:19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Q2" t="s">
        <v>40</v>
      </c>
      <c r="R2">
        <f>AVERAGE(B16:D16)</f>
        <v>1627</v>
      </c>
      <c r="S2">
        <f>AVERAGE(B3:D3)</f>
        <v>0.16700000000000001</v>
      </c>
    </row>
    <row r="3" spans="1:19" x14ac:dyDescent="0.3">
      <c r="A3" s="7" t="s">
        <v>30</v>
      </c>
      <c r="B3" s="10">
        <v>0.16900000000000001</v>
      </c>
      <c r="C3" s="10">
        <v>0.16500000000000001</v>
      </c>
      <c r="D3" s="10">
        <v>0.16700000000000001</v>
      </c>
      <c r="E3" s="10">
        <v>4.4999999999999998E-2</v>
      </c>
      <c r="F3" s="10">
        <v>0.19500000000000001</v>
      </c>
      <c r="G3" s="10">
        <v>0.19800000000000001</v>
      </c>
      <c r="H3" s="10">
        <v>0.20300000000000001</v>
      </c>
      <c r="I3" s="10">
        <v>4.5999999999999999E-2</v>
      </c>
      <c r="J3" s="10">
        <v>4.7E-2</v>
      </c>
      <c r="K3" s="10">
        <v>4.3999999999999997E-2</v>
      </c>
      <c r="L3" s="10">
        <v>4.5999999999999999E-2</v>
      </c>
      <c r="M3" s="10">
        <v>4.7E-2</v>
      </c>
      <c r="N3" s="11">
        <v>600</v>
      </c>
      <c r="R3">
        <f t="shared" ref="R3:R7" si="0">AVERAGE(B17:D17)</f>
        <v>1641</v>
      </c>
      <c r="S3">
        <f t="shared" ref="S3:S7" si="1">AVERAGE(B4:D4)</f>
        <v>0.18333333333333335</v>
      </c>
    </row>
    <row r="4" spans="1:19" x14ac:dyDescent="0.3">
      <c r="A4" s="6" t="s">
        <v>31</v>
      </c>
      <c r="B4" s="5">
        <v>0.186</v>
      </c>
      <c r="C4" s="5">
        <v>0.184</v>
      </c>
      <c r="D4" s="5">
        <v>0.18</v>
      </c>
      <c r="E4" s="5">
        <v>4.5999999999999999E-2</v>
      </c>
      <c r="F4" s="5">
        <v>0.183</v>
      </c>
      <c r="G4" s="5">
        <v>0.17799999999999999</v>
      </c>
      <c r="H4" s="5">
        <v>0.186</v>
      </c>
      <c r="I4" s="5">
        <v>4.5999999999999999E-2</v>
      </c>
      <c r="J4" s="5">
        <v>4.5999999999999999E-2</v>
      </c>
      <c r="K4" s="5">
        <v>4.7E-2</v>
      </c>
      <c r="L4" s="5">
        <v>4.7E-2</v>
      </c>
      <c r="M4" s="5">
        <v>4.5999999999999999E-2</v>
      </c>
      <c r="N4">
        <v>600</v>
      </c>
      <c r="R4">
        <f t="shared" si="0"/>
        <v>1539.3333333333333</v>
      </c>
      <c r="S4">
        <f t="shared" si="1"/>
        <v>0.15933333333333333</v>
      </c>
    </row>
    <row r="5" spans="1:19" x14ac:dyDescent="0.3">
      <c r="A5" s="7" t="s">
        <v>32</v>
      </c>
      <c r="B5" s="10">
        <v>0.161</v>
      </c>
      <c r="C5" s="10">
        <v>0.158</v>
      </c>
      <c r="D5" s="10">
        <v>0.159</v>
      </c>
      <c r="E5" s="10">
        <v>4.3999999999999997E-2</v>
      </c>
      <c r="F5" s="10">
        <v>0.20200000000000001</v>
      </c>
      <c r="G5" s="10">
        <v>0.2</v>
      </c>
      <c r="H5" s="10">
        <v>0.19900000000000001</v>
      </c>
      <c r="I5" s="10">
        <v>4.7E-2</v>
      </c>
      <c r="J5" s="10">
        <v>4.4999999999999998E-2</v>
      </c>
      <c r="K5" s="10">
        <v>4.8000000000000001E-2</v>
      </c>
      <c r="L5" s="10">
        <v>4.7E-2</v>
      </c>
      <c r="M5" s="10">
        <v>4.7E-2</v>
      </c>
      <c r="N5" s="11">
        <v>600</v>
      </c>
      <c r="Q5" t="s">
        <v>41</v>
      </c>
      <c r="R5">
        <f t="shared" si="0"/>
        <v>1450.3333333333333</v>
      </c>
      <c r="S5">
        <f t="shared" si="1"/>
        <v>0.19566666666666666</v>
      </c>
    </row>
    <row r="6" spans="1:19" x14ac:dyDescent="0.3">
      <c r="A6" s="6" t="s">
        <v>33</v>
      </c>
      <c r="B6" s="5">
        <v>0.20100000000000001</v>
      </c>
      <c r="C6" s="5">
        <v>0.19400000000000001</v>
      </c>
      <c r="D6" s="5">
        <v>0.192</v>
      </c>
      <c r="E6" s="5">
        <v>4.7E-2</v>
      </c>
      <c r="F6" s="5">
        <v>0.214</v>
      </c>
      <c r="G6" s="5">
        <v>0.20899999999999999</v>
      </c>
      <c r="H6" s="5">
        <v>0.20599999999999999</v>
      </c>
      <c r="I6" s="5">
        <v>4.8000000000000001E-2</v>
      </c>
      <c r="J6" s="5">
        <v>4.8000000000000001E-2</v>
      </c>
      <c r="K6" s="5">
        <v>4.7E-2</v>
      </c>
      <c r="L6" s="5">
        <v>4.7E-2</v>
      </c>
      <c r="M6" s="5">
        <v>4.7E-2</v>
      </c>
      <c r="N6">
        <v>600</v>
      </c>
      <c r="R6">
        <f t="shared" si="0"/>
        <v>1606.6666666666667</v>
      </c>
      <c r="S6">
        <f t="shared" si="1"/>
        <v>0.21166666666666667</v>
      </c>
    </row>
    <row r="7" spans="1:19" x14ac:dyDescent="0.3">
      <c r="A7" s="7" t="s">
        <v>34</v>
      </c>
      <c r="B7" s="10">
        <v>0.214</v>
      </c>
      <c r="C7" s="10">
        <v>0.21099999999999999</v>
      </c>
      <c r="D7" s="10">
        <v>0.21</v>
      </c>
      <c r="E7" s="10">
        <v>4.5999999999999999E-2</v>
      </c>
      <c r="F7" s="10">
        <v>0.221</v>
      </c>
      <c r="G7" s="10">
        <v>0.216</v>
      </c>
      <c r="H7" s="10">
        <v>0.21099999999999999</v>
      </c>
      <c r="I7" s="10">
        <v>4.5999999999999999E-2</v>
      </c>
      <c r="J7" s="10">
        <v>4.7E-2</v>
      </c>
      <c r="K7" s="10">
        <v>4.7E-2</v>
      </c>
      <c r="L7" s="10">
        <v>4.7E-2</v>
      </c>
      <c r="M7" s="10">
        <v>4.5999999999999999E-2</v>
      </c>
      <c r="N7" s="11">
        <v>600</v>
      </c>
      <c r="R7">
        <f t="shared" si="0"/>
        <v>1601.3333333333333</v>
      </c>
      <c r="S7">
        <f t="shared" si="1"/>
        <v>0.23133333333333331</v>
      </c>
    </row>
    <row r="8" spans="1:19" x14ac:dyDescent="0.3">
      <c r="A8" s="6" t="s">
        <v>35</v>
      </c>
      <c r="B8" s="5">
        <v>0.23499999999999999</v>
      </c>
      <c r="C8" s="5">
        <v>0.23100000000000001</v>
      </c>
      <c r="D8" s="5">
        <v>0.22800000000000001</v>
      </c>
      <c r="E8" s="5">
        <v>4.5999999999999999E-2</v>
      </c>
      <c r="F8" s="5">
        <v>0.184</v>
      </c>
      <c r="G8" s="5">
        <v>0.185</v>
      </c>
      <c r="H8" s="5">
        <v>0.185</v>
      </c>
      <c r="I8" s="5">
        <v>4.5999999999999999E-2</v>
      </c>
      <c r="J8" s="5">
        <v>4.3999999999999997E-2</v>
      </c>
      <c r="K8" s="5">
        <v>4.5999999999999999E-2</v>
      </c>
      <c r="L8" s="5">
        <v>4.7E-2</v>
      </c>
      <c r="M8" s="5">
        <v>4.4999999999999998E-2</v>
      </c>
      <c r="N8">
        <v>600</v>
      </c>
      <c r="Q8" t="s">
        <v>42</v>
      </c>
      <c r="R8">
        <f>AVERAGE(F16:H16)</f>
        <v>1783</v>
      </c>
      <c r="S8">
        <f>AVERAGE(F3:H3)</f>
        <v>0.19866666666666669</v>
      </c>
    </row>
    <row r="9" spans="1:19" x14ac:dyDescent="0.3">
      <c r="A9" s="7" t="s">
        <v>36</v>
      </c>
      <c r="B9" s="10">
        <v>3.5999999999999997E-2</v>
      </c>
      <c r="C9" s="10">
        <v>3.6999999999999998E-2</v>
      </c>
      <c r="D9" s="10">
        <v>3.6999999999999998E-2</v>
      </c>
      <c r="E9" s="10">
        <v>4.3999999999999997E-2</v>
      </c>
      <c r="F9" s="10">
        <v>0.34699999999999998</v>
      </c>
      <c r="G9" s="10">
        <v>0.34200000000000003</v>
      </c>
      <c r="H9" s="10">
        <v>0.35099999999999998</v>
      </c>
      <c r="I9" s="10">
        <v>4.7E-2</v>
      </c>
      <c r="J9" s="10">
        <v>4.4999999999999998E-2</v>
      </c>
      <c r="K9" s="10">
        <v>4.4999999999999998E-2</v>
      </c>
      <c r="L9" s="10">
        <v>4.7E-2</v>
      </c>
      <c r="M9" s="10">
        <v>4.3999999999999997E-2</v>
      </c>
      <c r="N9" s="11">
        <v>600</v>
      </c>
      <c r="R9">
        <f t="shared" ref="R9:R14" si="2">AVERAGE(F17:H17)</f>
        <v>1605.3333333333333</v>
      </c>
      <c r="S9">
        <f t="shared" ref="S9:S14" si="3">AVERAGE(F4:H4)</f>
        <v>0.18233333333333332</v>
      </c>
    </row>
    <row r="10" spans="1:19" x14ac:dyDescent="0.3">
      <c r="A10" s="6" t="s">
        <v>37</v>
      </c>
      <c r="B10" s="5">
        <v>4.5999999999999999E-2</v>
      </c>
      <c r="C10" s="5">
        <v>4.5999999999999999E-2</v>
      </c>
      <c r="D10" s="5">
        <v>4.4999999999999998E-2</v>
      </c>
      <c r="E10" s="5">
        <v>4.5999999999999999E-2</v>
      </c>
      <c r="F10" s="5">
        <v>4.4999999999999998E-2</v>
      </c>
      <c r="G10" s="5">
        <v>4.5999999999999999E-2</v>
      </c>
      <c r="H10" s="5">
        <v>4.7E-2</v>
      </c>
      <c r="I10" s="5">
        <v>4.4999999999999998E-2</v>
      </c>
      <c r="J10" s="5">
        <v>4.7E-2</v>
      </c>
      <c r="K10" s="5">
        <v>4.5999999999999999E-2</v>
      </c>
      <c r="L10" s="5">
        <v>4.4999999999999998E-2</v>
      </c>
      <c r="M10" s="5">
        <v>4.3999999999999997E-2</v>
      </c>
      <c r="N10" t="s">
        <v>29</v>
      </c>
      <c r="R10">
        <f t="shared" si="2"/>
        <v>1878.6666666666667</v>
      </c>
      <c r="S10">
        <f t="shared" si="3"/>
        <v>0.20033333333333334</v>
      </c>
    </row>
    <row r="11" spans="1:19" x14ac:dyDescent="0.3">
      <c r="A11" t="s">
        <v>29</v>
      </c>
      <c r="N11" t="s">
        <v>29</v>
      </c>
      <c r="Q11" t="s">
        <v>43</v>
      </c>
      <c r="R11">
        <f t="shared" si="2"/>
        <v>1695.6666666666667</v>
      </c>
      <c r="S11">
        <f t="shared" si="3"/>
        <v>0.20966666666666667</v>
      </c>
    </row>
    <row r="12" spans="1:19" x14ac:dyDescent="0.3">
      <c r="A12" t="s">
        <v>29</v>
      </c>
      <c r="N12" t="s">
        <v>29</v>
      </c>
      <c r="R12">
        <f t="shared" si="2"/>
        <v>1488</v>
      </c>
      <c r="S12">
        <f t="shared" si="3"/>
        <v>0.216</v>
      </c>
    </row>
    <row r="13" spans="1:19" x14ac:dyDescent="0.3">
      <c r="A13" t="s">
        <v>29</v>
      </c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  <c r="N13" t="s">
        <v>29</v>
      </c>
      <c r="R13">
        <f t="shared" si="2"/>
        <v>1572</v>
      </c>
      <c r="S13">
        <f t="shared" si="3"/>
        <v>0.18466666666666667</v>
      </c>
    </row>
    <row r="14" spans="1:19" x14ac:dyDescent="0.3">
      <c r="A14" t="s">
        <v>29</v>
      </c>
      <c r="N14" t="s">
        <v>29</v>
      </c>
      <c r="Q14" t="s">
        <v>12</v>
      </c>
      <c r="R14">
        <f t="shared" si="2"/>
        <v>281.33333333333331</v>
      </c>
      <c r="S14">
        <f t="shared" si="3"/>
        <v>0.34666666666666668</v>
      </c>
    </row>
    <row r="15" spans="1:19" x14ac:dyDescent="0.3">
      <c r="A15" t="s">
        <v>29</v>
      </c>
      <c r="N15" t="s">
        <v>29</v>
      </c>
    </row>
    <row r="16" spans="1:19" x14ac:dyDescent="0.3">
      <c r="A16" t="s">
        <v>30</v>
      </c>
      <c r="B16">
        <v>1598</v>
      </c>
      <c r="C16">
        <v>1614</v>
      </c>
      <c r="D16">
        <v>1669</v>
      </c>
      <c r="E16">
        <v>36</v>
      </c>
      <c r="F16">
        <v>1786</v>
      </c>
      <c r="G16">
        <v>1803</v>
      </c>
      <c r="H16">
        <v>1760</v>
      </c>
      <c r="I16">
        <v>24</v>
      </c>
      <c r="J16">
        <v>26</v>
      </c>
      <c r="K16">
        <v>31</v>
      </c>
      <c r="L16">
        <v>25</v>
      </c>
      <c r="M16">
        <v>27</v>
      </c>
      <c r="N16" t="s">
        <v>38</v>
      </c>
    </row>
    <row r="17" spans="1:14" x14ac:dyDescent="0.3">
      <c r="A17" t="s">
        <v>31</v>
      </c>
      <c r="B17">
        <v>1643</v>
      </c>
      <c r="C17">
        <v>1628</v>
      </c>
      <c r="D17">
        <v>1652</v>
      </c>
      <c r="E17">
        <v>21</v>
      </c>
      <c r="F17">
        <v>1603</v>
      </c>
      <c r="G17">
        <v>1577</v>
      </c>
      <c r="H17">
        <v>1636</v>
      </c>
      <c r="I17">
        <v>23</v>
      </c>
      <c r="J17">
        <v>18</v>
      </c>
      <c r="K17">
        <v>11</v>
      </c>
      <c r="L17">
        <v>30</v>
      </c>
      <c r="M17">
        <v>22</v>
      </c>
      <c r="N17" t="s">
        <v>38</v>
      </c>
    </row>
    <row r="18" spans="1:14" x14ac:dyDescent="0.3">
      <c r="A18" t="s">
        <v>32</v>
      </c>
      <c r="B18">
        <v>1535</v>
      </c>
      <c r="C18">
        <v>1561</v>
      </c>
      <c r="D18">
        <v>1522</v>
      </c>
      <c r="E18">
        <v>31</v>
      </c>
      <c r="F18">
        <v>1883</v>
      </c>
      <c r="G18">
        <v>1910</v>
      </c>
      <c r="H18">
        <v>1843</v>
      </c>
      <c r="I18">
        <v>33</v>
      </c>
      <c r="J18">
        <v>32</v>
      </c>
      <c r="K18">
        <v>33</v>
      </c>
      <c r="L18">
        <v>33</v>
      </c>
      <c r="M18">
        <v>21</v>
      </c>
      <c r="N18" t="s">
        <v>38</v>
      </c>
    </row>
    <row r="19" spans="1:14" x14ac:dyDescent="0.3">
      <c r="A19" t="s">
        <v>33</v>
      </c>
      <c r="B19">
        <v>1420</v>
      </c>
      <c r="C19">
        <v>1486</v>
      </c>
      <c r="D19">
        <v>1445</v>
      </c>
      <c r="E19">
        <v>28</v>
      </c>
      <c r="F19">
        <v>1692</v>
      </c>
      <c r="G19">
        <v>1710</v>
      </c>
      <c r="H19">
        <v>1685</v>
      </c>
      <c r="I19">
        <v>23</v>
      </c>
      <c r="J19">
        <v>32</v>
      </c>
      <c r="K19">
        <v>16</v>
      </c>
      <c r="L19">
        <v>20</v>
      </c>
      <c r="M19">
        <v>18</v>
      </c>
      <c r="N19" t="s">
        <v>38</v>
      </c>
    </row>
    <row r="20" spans="1:14" x14ac:dyDescent="0.3">
      <c r="A20" t="s">
        <v>34</v>
      </c>
      <c r="B20">
        <v>1602</v>
      </c>
      <c r="C20">
        <v>1607</v>
      </c>
      <c r="D20">
        <v>1611</v>
      </c>
      <c r="E20">
        <v>23</v>
      </c>
      <c r="F20">
        <v>1510</v>
      </c>
      <c r="G20">
        <v>1466</v>
      </c>
      <c r="H20">
        <v>1488</v>
      </c>
      <c r="I20">
        <v>13</v>
      </c>
      <c r="J20">
        <v>20</v>
      </c>
      <c r="K20">
        <v>25</v>
      </c>
      <c r="L20">
        <v>24</v>
      </c>
      <c r="M20">
        <v>17</v>
      </c>
      <c r="N20" t="s">
        <v>38</v>
      </c>
    </row>
    <row r="21" spans="1:14" x14ac:dyDescent="0.3">
      <c r="A21" t="s">
        <v>35</v>
      </c>
      <c r="B21">
        <v>1637</v>
      </c>
      <c r="C21">
        <v>1604</v>
      </c>
      <c r="D21">
        <v>1563</v>
      </c>
      <c r="E21">
        <v>23</v>
      </c>
      <c r="F21">
        <v>1586</v>
      </c>
      <c r="G21">
        <v>1588</v>
      </c>
      <c r="H21">
        <v>1542</v>
      </c>
      <c r="I21">
        <v>34</v>
      </c>
      <c r="J21">
        <v>37</v>
      </c>
      <c r="K21">
        <v>36</v>
      </c>
      <c r="L21">
        <v>23</v>
      </c>
      <c r="M21">
        <v>31</v>
      </c>
      <c r="N21" t="s">
        <v>38</v>
      </c>
    </row>
    <row r="22" spans="1:14" x14ac:dyDescent="0.3">
      <c r="A22" t="s">
        <v>36</v>
      </c>
      <c r="B22">
        <v>27</v>
      </c>
      <c r="C22">
        <v>25</v>
      </c>
      <c r="D22">
        <v>22</v>
      </c>
      <c r="E22">
        <v>17</v>
      </c>
      <c r="F22">
        <v>278</v>
      </c>
      <c r="G22">
        <v>281</v>
      </c>
      <c r="H22">
        <v>285</v>
      </c>
      <c r="I22">
        <v>19</v>
      </c>
      <c r="J22">
        <v>19</v>
      </c>
      <c r="K22">
        <v>32</v>
      </c>
      <c r="L22">
        <v>17</v>
      </c>
      <c r="M22">
        <v>15</v>
      </c>
      <c r="N22" t="s">
        <v>38</v>
      </c>
    </row>
    <row r="23" spans="1:14" x14ac:dyDescent="0.3">
      <c r="A23" t="s">
        <v>37</v>
      </c>
      <c r="B23">
        <v>20</v>
      </c>
      <c r="C23">
        <v>25</v>
      </c>
      <c r="D23">
        <v>27</v>
      </c>
      <c r="E23">
        <v>29</v>
      </c>
      <c r="F23">
        <v>19</v>
      </c>
      <c r="G23">
        <v>29</v>
      </c>
      <c r="H23">
        <v>20</v>
      </c>
      <c r="I23">
        <v>33</v>
      </c>
      <c r="J23">
        <v>11</v>
      </c>
      <c r="K23">
        <v>29</v>
      </c>
      <c r="L23">
        <v>12</v>
      </c>
      <c r="M23">
        <v>30</v>
      </c>
      <c r="N23" t="s">
        <v>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workbookViewId="0">
      <selection activeCell="U7" sqref="U7"/>
    </sheetView>
  </sheetViews>
  <sheetFormatPr defaultRowHeight="14.4" x14ac:dyDescent="0.3"/>
  <sheetData>
    <row r="1" spans="1:19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9">
        <v>12</v>
      </c>
      <c r="R1" t="s">
        <v>9</v>
      </c>
      <c r="S1" t="s">
        <v>10</v>
      </c>
    </row>
    <row r="2" spans="1:19" x14ac:dyDescent="0.3">
      <c r="A2" s="7"/>
      <c r="B2" s="5"/>
      <c r="C2" s="5">
        <v>23.5</v>
      </c>
      <c r="D2" s="5">
        <v>0.23680000000000001</v>
      </c>
      <c r="E2" s="5">
        <v>0.2339</v>
      </c>
      <c r="F2" s="5">
        <v>0.2374</v>
      </c>
      <c r="G2" s="5">
        <v>3.2300000000000002E-2</v>
      </c>
      <c r="H2" s="5">
        <v>0.22889999999999999</v>
      </c>
      <c r="I2" s="5">
        <v>0.22270000000000001</v>
      </c>
      <c r="J2" s="5">
        <v>0.21729999999999999</v>
      </c>
      <c r="K2" s="5">
        <v>3.2300000000000002E-2</v>
      </c>
      <c r="L2" s="5">
        <v>0.2767</v>
      </c>
      <c r="M2" s="5">
        <v>0.2757</v>
      </c>
      <c r="N2" s="5">
        <v>0.26910000000000001</v>
      </c>
      <c r="O2" s="8">
        <v>3.2300000000000002E-2</v>
      </c>
      <c r="Q2" t="s">
        <v>11</v>
      </c>
      <c r="R2">
        <f>AVERAGE(D12:F12)</f>
        <v>193206.33333333334</v>
      </c>
      <c r="S2">
        <f>AVERAGE(D2:F2)</f>
        <v>0.23603333333333332</v>
      </c>
    </row>
    <row r="3" spans="1:19" x14ac:dyDescent="0.3">
      <c r="A3" s="6"/>
      <c r="B3" s="4"/>
      <c r="C3" s="4"/>
      <c r="D3" s="4">
        <v>0.2591</v>
      </c>
      <c r="E3" s="4">
        <v>0.26040000000000002</v>
      </c>
      <c r="F3" s="4">
        <v>0.26629999999999998</v>
      </c>
      <c r="G3" s="4">
        <v>3.2399999999999998E-2</v>
      </c>
      <c r="H3" s="4">
        <v>0.23449999999999999</v>
      </c>
      <c r="I3" s="4">
        <v>0.23569999999999999</v>
      </c>
      <c r="J3" s="4">
        <v>0.2271</v>
      </c>
      <c r="K3" s="4">
        <v>3.2199999999999999E-2</v>
      </c>
      <c r="L3" s="4">
        <v>3.3000000000000002E-2</v>
      </c>
      <c r="M3" s="4">
        <v>3.1800000000000002E-2</v>
      </c>
      <c r="N3" s="4">
        <v>3.3700000000000001E-2</v>
      </c>
      <c r="O3" s="9">
        <v>3.2199999999999999E-2</v>
      </c>
      <c r="R3">
        <f t="shared" ref="R3:R4" si="0">AVERAGE(D13:F13)</f>
        <v>209024</v>
      </c>
      <c r="S3">
        <f t="shared" ref="S3:S4" si="1">AVERAGE(D3:F3)</f>
        <v>0.26193333333333335</v>
      </c>
    </row>
    <row r="4" spans="1:19" x14ac:dyDescent="0.3">
      <c r="A4" s="7"/>
      <c r="B4" s="5"/>
      <c r="C4" s="5"/>
      <c r="D4" s="5">
        <v>0.24779999999999999</v>
      </c>
      <c r="E4" s="5">
        <v>0.24679999999999999</v>
      </c>
      <c r="F4" s="5">
        <v>0.24340000000000001</v>
      </c>
      <c r="G4" s="5">
        <v>3.1800000000000002E-2</v>
      </c>
      <c r="H4" s="5">
        <v>0.24690000000000001</v>
      </c>
      <c r="I4" s="5">
        <v>0.24729999999999999</v>
      </c>
      <c r="J4" s="5">
        <v>0.23760000000000001</v>
      </c>
      <c r="K4" s="5">
        <v>3.2599999999999997E-2</v>
      </c>
      <c r="L4" s="5">
        <v>3.1899999999999998E-2</v>
      </c>
      <c r="M4" s="5">
        <v>3.2300000000000002E-2</v>
      </c>
      <c r="N4" s="5">
        <v>3.2000000000000001E-2</v>
      </c>
      <c r="O4" s="8">
        <v>3.2599999999999997E-2</v>
      </c>
      <c r="R4">
        <f t="shared" si="0"/>
        <v>200925.66666666666</v>
      </c>
      <c r="S4">
        <f t="shared" si="1"/>
        <v>0.246</v>
      </c>
    </row>
    <row r="5" spans="1:19" x14ac:dyDescent="0.3">
      <c r="A5" s="6"/>
      <c r="B5" s="4"/>
      <c r="C5" s="4"/>
      <c r="D5" s="4">
        <v>3.2899999999999999E-2</v>
      </c>
      <c r="E5" s="4">
        <v>3.4099999999999998E-2</v>
      </c>
      <c r="F5" s="4">
        <v>3.3300000000000003E-2</v>
      </c>
      <c r="G5" s="4">
        <v>3.2500000000000001E-2</v>
      </c>
      <c r="H5" s="4">
        <v>3.2399999999999998E-2</v>
      </c>
      <c r="I5" s="4">
        <v>3.2399999999999998E-2</v>
      </c>
      <c r="J5" s="4">
        <v>3.2399999999999998E-2</v>
      </c>
      <c r="K5" s="4">
        <v>3.2300000000000002E-2</v>
      </c>
      <c r="L5" s="4">
        <v>3.2500000000000001E-2</v>
      </c>
      <c r="M5" s="4">
        <v>3.2599999999999997E-2</v>
      </c>
      <c r="N5" s="4">
        <v>3.2199999999999999E-2</v>
      </c>
      <c r="O5" s="9">
        <v>3.2500000000000001E-2</v>
      </c>
      <c r="Q5" t="s">
        <v>13</v>
      </c>
      <c r="R5">
        <f>AVERAGE(H12:J12)</f>
        <v>142328.66666666666</v>
      </c>
      <c r="S5">
        <f>AVERAGE(H2:J2)</f>
        <v>0.22296666666666667</v>
      </c>
    </row>
    <row r="6" spans="1:19" x14ac:dyDescent="0.3">
      <c r="A6" s="7"/>
      <c r="B6" s="5"/>
      <c r="C6" s="5"/>
      <c r="D6" s="5">
        <v>3.32E-2</v>
      </c>
      <c r="E6" s="5">
        <v>3.2199999999999999E-2</v>
      </c>
      <c r="F6" s="5">
        <v>3.2899999999999999E-2</v>
      </c>
      <c r="G6" s="5">
        <v>3.2300000000000002E-2</v>
      </c>
      <c r="H6" s="5">
        <v>3.2000000000000001E-2</v>
      </c>
      <c r="I6" s="5">
        <v>3.1699999999999999E-2</v>
      </c>
      <c r="J6" s="5">
        <v>3.2199999999999999E-2</v>
      </c>
      <c r="K6" s="5">
        <v>3.1800000000000002E-2</v>
      </c>
      <c r="L6" s="5">
        <v>3.4000000000000002E-2</v>
      </c>
      <c r="M6" s="5">
        <v>3.2399999999999998E-2</v>
      </c>
      <c r="N6" s="5">
        <v>3.2099999999999997E-2</v>
      </c>
      <c r="O6" s="8">
        <v>3.2399999999999998E-2</v>
      </c>
      <c r="R6">
        <f t="shared" ref="R6:R7" si="2">AVERAGE(H13:J13)</f>
        <v>147260</v>
      </c>
      <c r="S6">
        <f t="shared" ref="S6:S7" si="3">AVERAGE(H3:J3)</f>
        <v>0.2324333333333333</v>
      </c>
    </row>
    <row r="7" spans="1:19" x14ac:dyDescent="0.3">
      <c r="A7" s="6"/>
      <c r="B7" s="4"/>
      <c r="C7" s="4"/>
      <c r="D7" s="4">
        <v>3.2899999999999999E-2</v>
      </c>
      <c r="E7" s="4">
        <v>3.2399999999999998E-2</v>
      </c>
      <c r="F7" s="4">
        <v>3.3000000000000002E-2</v>
      </c>
      <c r="G7" s="4">
        <v>3.2199999999999999E-2</v>
      </c>
      <c r="H7" s="4">
        <v>3.2199999999999999E-2</v>
      </c>
      <c r="I7" s="4">
        <v>3.2199999999999999E-2</v>
      </c>
      <c r="J7" s="4">
        <v>3.1600000000000003E-2</v>
      </c>
      <c r="K7" s="4">
        <v>3.2199999999999999E-2</v>
      </c>
      <c r="L7" s="4">
        <v>3.2399999999999998E-2</v>
      </c>
      <c r="M7" s="4">
        <v>3.2500000000000001E-2</v>
      </c>
      <c r="N7" s="4">
        <v>3.2300000000000002E-2</v>
      </c>
      <c r="O7" s="9">
        <v>3.1899999999999998E-2</v>
      </c>
      <c r="R7">
        <f t="shared" si="2"/>
        <v>150635.33333333334</v>
      </c>
      <c r="S7">
        <f t="shared" si="3"/>
        <v>0.24393333333333334</v>
      </c>
    </row>
    <row r="8" spans="1:19" x14ac:dyDescent="0.3">
      <c r="A8" s="7"/>
      <c r="B8" s="5"/>
      <c r="C8" s="5"/>
      <c r="D8" s="5">
        <v>3.1899999999999998E-2</v>
      </c>
      <c r="E8" s="5">
        <v>3.2099999999999997E-2</v>
      </c>
      <c r="F8" s="5">
        <v>3.2300000000000002E-2</v>
      </c>
      <c r="G8" s="5">
        <v>3.1600000000000003E-2</v>
      </c>
      <c r="H8" s="5">
        <v>3.2099999999999997E-2</v>
      </c>
      <c r="I8" s="5">
        <v>3.2300000000000002E-2</v>
      </c>
      <c r="J8" s="5">
        <v>3.2300000000000002E-2</v>
      </c>
      <c r="K8" s="5">
        <v>3.2300000000000002E-2</v>
      </c>
      <c r="L8" s="5">
        <v>3.4000000000000002E-2</v>
      </c>
      <c r="M8" s="5">
        <v>3.1899999999999998E-2</v>
      </c>
      <c r="N8" s="5">
        <v>3.2399999999999998E-2</v>
      </c>
      <c r="O8" s="8">
        <v>3.1600000000000003E-2</v>
      </c>
      <c r="Q8" t="s">
        <v>12</v>
      </c>
      <c r="R8">
        <f>AVERAGE(L12:N12)</f>
        <v>15411.666666666666</v>
      </c>
      <c r="S8">
        <f>AVERAGE(L2:N2)</f>
        <v>0.27383333333333332</v>
      </c>
    </row>
    <row r="9" spans="1:19" x14ac:dyDescent="0.3">
      <c r="A9" s="6"/>
      <c r="B9" s="4"/>
      <c r="C9" s="4"/>
      <c r="D9" s="4">
        <v>3.2399999999999998E-2</v>
      </c>
      <c r="E9" s="4">
        <v>3.2000000000000001E-2</v>
      </c>
      <c r="F9" s="4">
        <v>3.2099999999999997E-2</v>
      </c>
      <c r="G9" s="4">
        <v>3.2199999999999999E-2</v>
      </c>
      <c r="H9" s="4">
        <v>3.2500000000000001E-2</v>
      </c>
      <c r="I9" s="4">
        <v>3.2099999999999997E-2</v>
      </c>
      <c r="J9" s="4">
        <v>3.2199999999999999E-2</v>
      </c>
      <c r="K9" s="4">
        <v>3.27E-2</v>
      </c>
      <c r="L9" s="4">
        <v>3.2300000000000002E-2</v>
      </c>
      <c r="M9" s="4">
        <v>3.2599999999999997E-2</v>
      </c>
      <c r="N9" s="4">
        <v>3.2500000000000001E-2</v>
      </c>
      <c r="O9" s="9">
        <v>3.2399999999999998E-2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</row>
    <row r="11" spans="1:19" x14ac:dyDescent="0.3">
      <c r="A11" s="6" t="s">
        <v>9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9">
        <v>12</v>
      </c>
    </row>
    <row r="12" spans="1:19" x14ac:dyDescent="0.3">
      <c r="A12" s="7"/>
      <c r="B12" s="5"/>
      <c r="C12" s="5">
        <v>23.5</v>
      </c>
      <c r="D12" s="5">
        <v>197586</v>
      </c>
      <c r="E12" s="5">
        <v>190075</v>
      </c>
      <c r="F12" s="5">
        <v>191958</v>
      </c>
      <c r="G12" s="5">
        <v>4993</v>
      </c>
      <c r="H12" s="5">
        <v>143710</v>
      </c>
      <c r="I12" s="5">
        <v>142978</v>
      </c>
      <c r="J12" s="5">
        <v>140298</v>
      </c>
      <c r="K12" s="5">
        <v>5087</v>
      </c>
      <c r="L12" s="5">
        <v>15285</v>
      </c>
      <c r="M12" s="5">
        <v>15506</v>
      </c>
      <c r="N12" s="5">
        <v>15444</v>
      </c>
      <c r="O12" s="8">
        <v>4444</v>
      </c>
    </row>
    <row r="13" spans="1:19" x14ac:dyDescent="0.3">
      <c r="A13" s="6"/>
      <c r="B13" s="4"/>
      <c r="C13" s="4"/>
      <c r="D13" s="4">
        <v>209809</v>
      </c>
      <c r="E13" s="4">
        <v>208590</v>
      </c>
      <c r="F13" s="4">
        <v>208673</v>
      </c>
      <c r="G13" s="4">
        <v>4737</v>
      </c>
      <c r="H13" s="4">
        <v>146457</v>
      </c>
      <c r="I13" s="4">
        <v>149600</v>
      </c>
      <c r="J13" s="4">
        <v>145723</v>
      </c>
      <c r="K13" s="4">
        <v>5122</v>
      </c>
      <c r="L13" s="4">
        <v>5243</v>
      </c>
      <c r="M13" s="4">
        <v>5185</v>
      </c>
      <c r="N13" s="4">
        <v>5043</v>
      </c>
      <c r="O13" s="9">
        <v>4957</v>
      </c>
    </row>
    <row r="14" spans="1:19" x14ac:dyDescent="0.3">
      <c r="A14" s="7"/>
      <c r="B14" s="5"/>
      <c r="C14" s="5"/>
      <c r="D14" s="5">
        <v>206489</v>
      </c>
      <c r="E14" s="5">
        <v>199301</v>
      </c>
      <c r="F14" s="5">
        <v>196987</v>
      </c>
      <c r="G14" s="5">
        <v>4991</v>
      </c>
      <c r="H14" s="5">
        <v>150945</v>
      </c>
      <c r="I14" s="5">
        <v>152016</v>
      </c>
      <c r="J14" s="5">
        <v>148945</v>
      </c>
      <c r="K14" s="5">
        <v>5071</v>
      </c>
      <c r="L14" s="5">
        <v>4881</v>
      </c>
      <c r="M14" s="5">
        <v>4926</v>
      </c>
      <c r="N14" s="5">
        <v>4794</v>
      </c>
      <c r="O14" s="8">
        <v>4687</v>
      </c>
    </row>
    <row r="15" spans="1:19" x14ac:dyDescent="0.3">
      <c r="A15" s="6"/>
      <c r="B15" s="4"/>
      <c r="C15" s="4"/>
      <c r="D15" s="4">
        <v>4640</v>
      </c>
      <c r="E15" s="4">
        <v>4655</v>
      </c>
      <c r="F15" s="4">
        <v>4618</v>
      </c>
      <c r="G15" s="4">
        <v>4753</v>
      </c>
      <c r="H15" s="4">
        <v>4890</v>
      </c>
      <c r="I15" s="4">
        <v>4857</v>
      </c>
      <c r="J15" s="4">
        <v>5031</v>
      </c>
      <c r="K15" s="4">
        <v>5103</v>
      </c>
      <c r="L15" s="4">
        <v>4900</v>
      </c>
      <c r="M15" s="4">
        <v>4465</v>
      </c>
      <c r="N15" s="4">
        <v>4653</v>
      </c>
      <c r="O15" s="9">
        <v>4402</v>
      </c>
    </row>
    <row r="16" spans="1:19" x14ac:dyDescent="0.3">
      <c r="A16" s="7"/>
      <c r="B16" s="5"/>
      <c r="C16" s="5"/>
      <c r="D16" s="5">
        <v>4564</v>
      </c>
      <c r="E16" s="5">
        <v>4679</v>
      </c>
      <c r="F16" s="5">
        <v>4761</v>
      </c>
      <c r="G16" s="5">
        <v>5005</v>
      </c>
      <c r="H16" s="5">
        <v>4813</v>
      </c>
      <c r="I16" s="5">
        <v>4769</v>
      </c>
      <c r="J16" s="5">
        <v>4686</v>
      </c>
      <c r="K16" s="5">
        <v>4911</v>
      </c>
      <c r="L16" s="5">
        <v>4896</v>
      </c>
      <c r="M16" s="5">
        <v>4672</v>
      </c>
      <c r="N16" s="5">
        <v>4719</v>
      </c>
      <c r="O16" s="8">
        <v>4890</v>
      </c>
    </row>
    <row r="17" spans="1:15" x14ac:dyDescent="0.3">
      <c r="A17" s="6"/>
      <c r="B17" s="4"/>
      <c r="C17" s="4"/>
      <c r="D17" s="4">
        <v>4413</v>
      </c>
      <c r="E17" s="4">
        <v>4462</v>
      </c>
      <c r="F17" s="4">
        <v>4740</v>
      </c>
      <c r="G17" s="4">
        <v>4778</v>
      </c>
      <c r="H17" s="4">
        <v>4607</v>
      </c>
      <c r="I17" s="4">
        <v>5032</v>
      </c>
      <c r="J17" s="4">
        <v>4860</v>
      </c>
      <c r="K17" s="4">
        <v>4968</v>
      </c>
      <c r="L17" s="4">
        <v>4812</v>
      </c>
      <c r="M17" s="4">
        <v>4892</v>
      </c>
      <c r="N17" s="4">
        <v>4661</v>
      </c>
      <c r="O17" s="9">
        <v>4903</v>
      </c>
    </row>
    <row r="18" spans="1:15" x14ac:dyDescent="0.3">
      <c r="A18" s="7"/>
      <c r="B18" s="5"/>
      <c r="C18" s="5"/>
      <c r="D18" s="5">
        <v>4631</v>
      </c>
      <c r="E18" s="5">
        <v>5025</v>
      </c>
      <c r="F18" s="5">
        <v>4470</v>
      </c>
      <c r="G18" s="5">
        <v>4558</v>
      </c>
      <c r="H18" s="5">
        <v>5034</v>
      </c>
      <c r="I18" s="5">
        <v>5015</v>
      </c>
      <c r="J18" s="5">
        <v>4746</v>
      </c>
      <c r="K18" s="5">
        <v>4792</v>
      </c>
      <c r="L18" s="5">
        <v>5208</v>
      </c>
      <c r="M18" s="5">
        <v>4658</v>
      </c>
      <c r="N18" s="5">
        <v>4830</v>
      </c>
      <c r="O18" s="8">
        <v>4825</v>
      </c>
    </row>
    <row r="19" spans="1:15" x14ac:dyDescent="0.3">
      <c r="A19" s="6"/>
      <c r="B19" s="4"/>
      <c r="C19" s="4"/>
      <c r="D19" s="4">
        <v>4655</v>
      </c>
      <c r="E19" s="4">
        <v>4524</v>
      </c>
      <c r="F19" s="4">
        <v>4928</v>
      </c>
      <c r="G19" s="4">
        <v>4771</v>
      </c>
      <c r="H19" s="4">
        <v>4863</v>
      </c>
      <c r="I19" s="4">
        <v>4773</v>
      </c>
      <c r="J19" s="4">
        <v>5012</v>
      </c>
      <c r="K19" s="4">
        <v>5028</v>
      </c>
      <c r="L19" s="4">
        <v>5207</v>
      </c>
      <c r="M19" s="4">
        <v>4660</v>
      </c>
      <c r="N19" s="4">
        <v>4793</v>
      </c>
      <c r="O19" s="9">
        <v>4841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N18"/>
  <sheetViews>
    <sheetView tabSelected="1" topLeftCell="K1" workbookViewId="0">
      <selection activeCell="X23" sqref="X23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2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9.77734375" customWidth="1"/>
    <col min="12" max="12" width="9.77734375" customWidth="1"/>
  </cols>
  <sheetData>
    <row r="1" spans="1:14" x14ac:dyDescent="0.3">
      <c r="A1" t="s">
        <v>3</v>
      </c>
      <c r="B1" t="s">
        <v>2</v>
      </c>
      <c r="C1" s="1" t="s">
        <v>4</v>
      </c>
      <c r="D1" s="1" t="s">
        <v>0</v>
      </c>
      <c r="E1" t="s">
        <v>8</v>
      </c>
      <c r="F1" t="s">
        <v>7</v>
      </c>
      <c r="G1" s="1" t="s">
        <v>5</v>
      </c>
      <c r="H1" t="s">
        <v>14</v>
      </c>
      <c r="L1" t="s">
        <v>5</v>
      </c>
      <c r="M1" t="s">
        <v>6</v>
      </c>
    </row>
    <row r="2" spans="1:14" ht="14.4" customHeight="1" x14ac:dyDescent="0.3">
      <c r="A2" s="12" t="s">
        <v>40</v>
      </c>
      <c r="B2" s="1">
        <v>1</v>
      </c>
      <c r="C2" s="3">
        <f>'230809_SS_GFP_UTR_OD'!R2</f>
        <v>1627</v>
      </c>
      <c r="D2" s="3">
        <f>'230809_SS_GFP_UTR_OD'!S2</f>
        <v>0.16700000000000001</v>
      </c>
      <c r="E2" s="2">
        <f t="shared" ref="E2:E14" si="0">C2/D2</f>
        <v>9742.5149700598795</v>
      </c>
      <c r="F2" s="2">
        <f t="shared" ref="F2:F13" si="1">E2-$E$14</f>
        <v>8930.9765085214185</v>
      </c>
      <c r="G2" s="2">
        <f>AVERAGE(F2:F4)</f>
        <v>8639.9655141541243</v>
      </c>
      <c r="H2">
        <f t="shared" ref="H2:H5" si="2">F2/$G$2</f>
        <v>1.0336819624905396</v>
      </c>
      <c r="J2" s="1"/>
      <c r="K2" t="s">
        <v>40</v>
      </c>
      <c r="L2" s="2">
        <f>AVERAGE(H2:H4)</f>
        <v>1</v>
      </c>
      <c r="M2" s="2">
        <f>STDEV(H2:H4)</f>
        <v>5.0397821517151262E-2</v>
      </c>
    </row>
    <row r="3" spans="1:14" x14ac:dyDescent="0.3">
      <c r="A3" s="12"/>
      <c r="B3" s="1">
        <v>2</v>
      </c>
      <c r="C3" s="3">
        <f>'230809_SS_GFP_UTR_OD'!R3</f>
        <v>1641</v>
      </c>
      <c r="D3" s="3">
        <f>'230809_SS_GFP_UTR_OD'!S3</f>
        <v>0.18333333333333335</v>
      </c>
      <c r="E3" s="2">
        <f t="shared" si="0"/>
        <v>8950.9090909090901</v>
      </c>
      <c r="F3" s="2">
        <f t="shared" si="1"/>
        <v>8139.3706293706291</v>
      </c>
      <c r="H3">
        <f t="shared" si="2"/>
        <v>0.94206054596359057</v>
      </c>
      <c r="J3" s="1"/>
      <c r="K3" t="s">
        <v>41</v>
      </c>
      <c r="L3" s="2">
        <f>AVERAGE(H5:H7)</f>
        <v>0.75194712773558414</v>
      </c>
      <c r="M3" s="2">
        <f>STDEV(H5:H7)</f>
        <v>4.0056772885494599E-2</v>
      </c>
    </row>
    <row r="4" spans="1:14" ht="14.4" customHeight="1" x14ac:dyDescent="0.3">
      <c r="A4" s="12"/>
      <c r="B4" s="1">
        <v>3</v>
      </c>
      <c r="C4" s="3">
        <f>'230809_SS_GFP_UTR_OD'!R4</f>
        <v>1539.3333333333333</v>
      </c>
      <c r="D4" s="3">
        <f>'230809_SS_GFP_UTR_OD'!S4</f>
        <v>0.15933333333333333</v>
      </c>
      <c r="E4" s="2">
        <f t="shared" si="0"/>
        <v>9661.0878661087863</v>
      </c>
      <c r="F4" s="2">
        <f t="shared" si="1"/>
        <v>8849.5494045703254</v>
      </c>
      <c r="G4" s="2"/>
      <c r="H4">
        <f t="shared" si="2"/>
        <v>1.02425749154587</v>
      </c>
      <c r="J4" s="1"/>
      <c r="K4" t="s">
        <v>44</v>
      </c>
      <c r="L4" s="2">
        <f>AVERAGE(H8:H10)</f>
        <v>1</v>
      </c>
      <c r="M4" s="2">
        <f>STDEV(H8:H10)</f>
        <v>3.572551631857443E-2</v>
      </c>
    </row>
    <row r="5" spans="1:14" ht="14.4" customHeight="1" x14ac:dyDescent="0.3">
      <c r="A5" s="12" t="s">
        <v>41</v>
      </c>
      <c r="B5" s="1">
        <v>4</v>
      </c>
      <c r="C5" s="3">
        <f>'230809_SS_GFP_UTR_OD'!R5</f>
        <v>1450.3333333333333</v>
      </c>
      <c r="D5" s="3">
        <f>'230809_SS_GFP_UTR_OD'!S5</f>
        <v>0.19566666666666666</v>
      </c>
      <c r="E5" s="2">
        <f t="shared" si="0"/>
        <v>7412.2657580919931</v>
      </c>
      <c r="F5" s="2">
        <f t="shared" si="1"/>
        <v>6600.7272965535321</v>
      </c>
      <c r="G5" s="2">
        <f>AVERAGE(F5:F7)</f>
        <v>6496.7972521026932</v>
      </c>
      <c r="H5">
        <f t="shared" si="2"/>
        <v>0.76397611607825511</v>
      </c>
      <c r="J5" s="1"/>
      <c r="K5" t="s">
        <v>45</v>
      </c>
      <c r="L5" s="2">
        <f>AVERAGE(H11:H13)</f>
        <v>0.85163363682358428</v>
      </c>
      <c r="M5" s="2">
        <f>STDEV(H11:H13)</f>
        <v>0.10217594786015889</v>
      </c>
    </row>
    <row r="6" spans="1:14" ht="14.4" customHeight="1" x14ac:dyDescent="0.3">
      <c r="A6" s="12"/>
      <c r="B6" s="1">
        <v>5</v>
      </c>
      <c r="C6" s="3">
        <f>'230809_SS_GFP_UTR_OD'!R6</f>
        <v>1606.6666666666667</v>
      </c>
      <c r="D6" s="3">
        <f>'230809_SS_GFP_UTR_OD'!S6</f>
        <v>0.21166666666666667</v>
      </c>
      <c r="E6" s="2">
        <f t="shared" si="0"/>
        <v>7590.5511811023625</v>
      </c>
      <c r="F6" s="2">
        <f t="shared" si="1"/>
        <v>6779.0127195639016</v>
      </c>
      <c r="G6" s="2"/>
      <c r="H6">
        <f>F6/$G$2</f>
        <v>0.78461108536352586</v>
      </c>
      <c r="J6" s="1"/>
      <c r="L6" s="2"/>
      <c r="M6" s="2" t="s">
        <v>46</v>
      </c>
    </row>
    <row r="7" spans="1:14" x14ac:dyDescent="0.3">
      <c r="A7" s="12"/>
      <c r="B7" s="1">
        <v>6</v>
      </c>
      <c r="C7" s="3">
        <f>'230809_SS_GFP_UTR_OD'!R7</f>
        <v>1601.3333333333333</v>
      </c>
      <c r="D7" s="3">
        <f>'230809_SS_GFP_UTR_OD'!S7</f>
        <v>0.23133333333333331</v>
      </c>
      <c r="E7" s="2">
        <f t="shared" si="0"/>
        <v>6922.1902017291068</v>
      </c>
      <c r="F7" s="2">
        <f t="shared" si="1"/>
        <v>6110.6517401906458</v>
      </c>
      <c r="H7">
        <f>F7/$G$2</f>
        <v>0.70725418176497146</v>
      </c>
      <c r="J7" s="1"/>
      <c r="L7" s="2" t="s">
        <v>47</v>
      </c>
      <c r="M7" s="2" t="s">
        <v>48</v>
      </c>
      <c r="N7" t="s">
        <v>49</v>
      </c>
    </row>
    <row r="8" spans="1:14" ht="14.4" customHeight="1" x14ac:dyDescent="0.3">
      <c r="A8" s="12" t="s">
        <v>44</v>
      </c>
      <c r="B8" s="1">
        <v>7</v>
      </c>
      <c r="C8" s="3">
        <f>'230809_SS_GFP_UTR_OD'!R8</f>
        <v>1783</v>
      </c>
      <c r="D8" s="3">
        <f>'230809_SS_GFP_UTR_OD'!S8</f>
        <v>0.19866666666666669</v>
      </c>
      <c r="E8" s="2">
        <f t="shared" ref="E8:E13" si="3">C8/D8</f>
        <v>8974.8322147650997</v>
      </c>
      <c r="F8" s="2">
        <f t="shared" si="1"/>
        <v>8163.2937532266387</v>
      </c>
      <c r="G8" s="2">
        <f>AVERAGE(F8:F10)</f>
        <v>8240.7694085535168</v>
      </c>
      <c r="H8">
        <f>F8/$G$8</f>
        <v>0.99059849250890797</v>
      </c>
      <c r="J8" s="1"/>
      <c r="K8" t="s">
        <v>51</v>
      </c>
      <c r="L8">
        <v>1</v>
      </c>
      <c r="M8">
        <v>0.165681731044928</v>
      </c>
      <c r="N8">
        <v>0.19858336705539648</v>
      </c>
    </row>
    <row r="9" spans="1:14" x14ac:dyDescent="0.3">
      <c r="A9" s="12"/>
      <c r="B9" s="1">
        <v>8</v>
      </c>
      <c r="C9" s="3">
        <f>'230809_SS_GFP_UTR_OD'!R9</f>
        <v>1605.3333333333333</v>
      </c>
      <c r="D9" s="3">
        <f>'230809_SS_GFP_UTR_OD'!S9</f>
        <v>0.18233333333333332</v>
      </c>
      <c r="E9" s="2">
        <f t="shared" si="3"/>
        <v>8804.3875685557596</v>
      </c>
      <c r="F9" s="2">
        <f t="shared" si="1"/>
        <v>7992.8491070172986</v>
      </c>
      <c r="H9">
        <f t="shared" ref="H9:H13" si="4">F9/$G$8</f>
        <v>0.96991539390983461</v>
      </c>
      <c r="J9" s="1"/>
      <c r="K9" t="s">
        <v>52</v>
      </c>
      <c r="L9">
        <v>3.360104390621415</v>
      </c>
      <c r="M9">
        <v>0.7380351739261668</v>
      </c>
      <c r="N9">
        <v>0.94577031473939766</v>
      </c>
    </row>
    <row r="10" spans="1:14" ht="14.4" customHeight="1" x14ac:dyDescent="0.3">
      <c r="A10" s="12"/>
      <c r="B10" s="1">
        <v>9</v>
      </c>
      <c r="C10" s="3">
        <f>'230809_SS_GFP_UTR_OD'!R10</f>
        <v>1878.6666666666667</v>
      </c>
      <c r="D10" s="3">
        <f>'230809_SS_GFP_UTR_OD'!S10</f>
        <v>0.20033333333333334</v>
      </c>
      <c r="E10" s="2">
        <f t="shared" si="3"/>
        <v>9377.7038269550758</v>
      </c>
      <c r="F10" s="2">
        <f t="shared" si="1"/>
        <v>8566.1653654166148</v>
      </c>
      <c r="G10" s="2"/>
      <c r="H10">
        <f t="shared" si="4"/>
        <v>1.0394861135812576</v>
      </c>
      <c r="J10" s="1"/>
      <c r="K10" t="s">
        <v>50</v>
      </c>
      <c r="L10">
        <v>1</v>
      </c>
      <c r="M10">
        <v>0.19317792845574233</v>
      </c>
      <c r="N10">
        <v>0.23943064433772832</v>
      </c>
    </row>
    <row r="11" spans="1:14" ht="14.4" customHeight="1" x14ac:dyDescent="0.3">
      <c r="A11" s="12" t="s">
        <v>45</v>
      </c>
      <c r="B11" s="1">
        <v>10</v>
      </c>
      <c r="C11" s="3">
        <f>'230809_SS_GFP_UTR_OD'!R11</f>
        <v>1695.6666666666667</v>
      </c>
      <c r="D11" s="3">
        <f>'230809_SS_GFP_UTR_OD'!S11</f>
        <v>0.20966666666666667</v>
      </c>
      <c r="E11" s="2">
        <f t="shared" si="3"/>
        <v>8087.440381558029</v>
      </c>
      <c r="F11" s="2">
        <f t="shared" si="1"/>
        <v>7275.9019200195671</v>
      </c>
      <c r="G11" s="2">
        <f>AVERAGE(F11:F13)</f>
        <v>7018.1164216309689</v>
      </c>
      <c r="H11">
        <f t="shared" si="4"/>
        <v>0.88291536376051682</v>
      </c>
      <c r="J11" s="1"/>
      <c r="K11" t="s">
        <v>53</v>
      </c>
      <c r="L11">
        <v>2.986776841845991</v>
      </c>
      <c r="M11">
        <v>0.55259105616785975</v>
      </c>
      <c r="N11">
        <v>0.67803623670967461</v>
      </c>
    </row>
    <row r="12" spans="1:14" ht="14.4" customHeight="1" x14ac:dyDescent="0.3">
      <c r="A12" s="12"/>
      <c r="B12" s="1">
        <v>11</v>
      </c>
      <c r="C12" s="3">
        <f>'230809_SS_GFP_UTR_OD'!R12</f>
        <v>1488</v>
      </c>
      <c r="D12" s="3">
        <f>'230809_SS_GFP_UTR_OD'!S12</f>
        <v>0.216</v>
      </c>
      <c r="E12" s="2">
        <f t="shared" si="3"/>
        <v>6888.8888888888887</v>
      </c>
      <c r="F12" s="2">
        <f t="shared" si="1"/>
        <v>6077.3504273504277</v>
      </c>
      <c r="G12" s="2"/>
      <c r="H12">
        <f t="shared" si="4"/>
        <v>0.73747366611695675</v>
      </c>
      <c r="J12" s="1"/>
      <c r="L12" s="2"/>
      <c r="M12" s="2"/>
    </row>
    <row r="13" spans="1:14" x14ac:dyDescent="0.3">
      <c r="A13" s="12"/>
      <c r="B13" s="1">
        <v>12</v>
      </c>
      <c r="C13" s="3">
        <f>'230809_SS_GFP_UTR_OD'!R13</f>
        <v>1572</v>
      </c>
      <c r="D13" s="3">
        <f>'230809_SS_GFP_UTR_OD'!S13</f>
        <v>0.18466666666666667</v>
      </c>
      <c r="E13" s="2">
        <f t="shared" si="3"/>
        <v>8512.6353790613721</v>
      </c>
      <c r="F13" s="2">
        <f t="shared" si="1"/>
        <v>7701.0969175229111</v>
      </c>
      <c r="H13">
        <f t="shared" si="4"/>
        <v>0.93451188059327905</v>
      </c>
      <c r="J13" s="1"/>
      <c r="L13" s="2"/>
      <c r="M13" s="2"/>
    </row>
    <row r="14" spans="1:14" x14ac:dyDescent="0.3">
      <c r="A14" t="s">
        <v>12</v>
      </c>
      <c r="B14" s="1">
        <v>13</v>
      </c>
      <c r="C14" s="3">
        <f>'230809_SS_GFP_UTR_OD'!R14</f>
        <v>281.33333333333331</v>
      </c>
      <c r="D14" s="3">
        <f>'230809_SS_GFP_UTR_OD'!S14</f>
        <v>0.34666666666666668</v>
      </c>
      <c r="E14" s="2">
        <f t="shared" si="0"/>
        <v>811.53846153846143</v>
      </c>
      <c r="L14" t="s">
        <v>54</v>
      </c>
      <c r="M14" t="s">
        <v>55</v>
      </c>
    </row>
    <row r="15" spans="1:14" x14ac:dyDescent="0.3">
      <c r="K15" t="s">
        <v>56</v>
      </c>
      <c r="L15" s="13">
        <v>1</v>
      </c>
      <c r="M15" s="13">
        <v>1</v>
      </c>
    </row>
    <row r="16" spans="1:14" x14ac:dyDescent="0.3">
      <c r="K16" t="s">
        <v>57</v>
      </c>
      <c r="L16" s="13">
        <v>3.360104390621415</v>
      </c>
      <c r="M16" s="13">
        <v>0.75194712773558414</v>
      </c>
    </row>
    <row r="17" spans="5:13" x14ac:dyDescent="0.3">
      <c r="E17">
        <f>TTEST(E2:E4,E5:E7,2,2)</f>
        <v>2.620053784570398E-3</v>
      </c>
      <c r="K17" t="s">
        <v>58</v>
      </c>
      <c r="L17" s="13">
        <v>1</v>
      </c>
      <c r="M17" s="13">
        <v>1</v>
      </c>
    </row>
    <row r="18" spans="5:13" x14ac:dyDescent="0.3">
      <c r="E18">
        <f>TTEST(E8:E10,E11:E13,2,2)</f>
        <v>7.6477346908921037E-2</v>
      </c>
      <c r="K18" t="s">
        <v>59</v>
      </c>
      <c r="L18" s="13">
        <v>2.986776841845991</v>
      </c>
      <c r="M18" s="13">
        <v>0.85163363682358428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230809_SS_GFP_UTR_OD</vt:lpstr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2023-08-22T09:55:18Z</dcterms:modified>
</cp:coreProperties>
</file>